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senaces.sharepoint.com/sites/EngenhariaSenac/Shared Documents/General/#ENGENHARIA/05.INTERNOS/17.CONTRATO DE MANUTENÇÃO/TERMO DE REFERÊNCIA/REVISÃO 02/"/>
    </mc:Choice>
  </mc:AlternateContent>
  <xr:revisionPtr revIDLastSave="4" documentId="8_{A0778758-ABDB-42C6-BEA0-E4A344A87CAB}" xr6:coauthVersionLast="47" xr6:coauthVersionMax="47" xr10:uidLastSave="{70C22238-A049-4903-876C-61BD16C1A4DE}"/>
  <bookViews>
    <workbookView xWindow="3510" yWindow="3510" windowWidth="21600" windowHeight="11295" tabRatio="851" xr2:uid="{00000000-000D-0000-FFFF-FFFF00000000}"/>
  </bookViews>
  <sheets>
    <sheet name="Anexo 1 - Proposta Comercial" sheetId="1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2" i="18" l="1"/>
</calcChain>
</file>

<file path=xl/sharedStrings.xml><?xml version="1.0" encoding="utf-8"?>
<sst xmlns="http://schemas.openxmlformats.org/spreadsheetml/2006/main" count="43" uniqueCount="43">
  <si>
    <t>PLANILHA ORÇAMENTÁRIA</t>
  </si>
  <si>
    <t>Local</t>
  </si>
  <si>
    <t>Área (m²)</t>
  </si>
  <si>
    <t>Valor</t>
  </si>
  <si>
    <t>Desconto (%)</t>
  </si>
  <si>
    <t>BDI (%)</t>
  </si>
  <si>
    <t>TOTAL</t>
  </si>
  <si>
    <t>Distância 
Sede x Unidade
(km)</t>
  </si>
  <si>
    <r>
      <rPr>
        <b/>
        <sz val="10"/>
        <rFont val="Helvetica"/>
      </rPr>
      <t>OBRA:</t>
    </r>
    <r>
      <rPr>
        <sz val="10"/>
        <rFont val="Helvetica"/>
      </rPr>
      <t xml:space="preserve"> Manutenção Predial e Adequações - Senac/ES e Sesc/ES</t>
    </r>
  </si>
  <si>
    <r>
      <rPr>
        <b/>
        <sz val="10"/>
        <rFont val="Helvetica"/>
      </rPr>
      <t>SEDE SENAC:</t>
    </r>
    <r>
      <rPr>
        <sz val="10"/>
        <rFont val="Helvetica"/>
      </rPr>
      <t xml:space="preserve"> Av. Mal. Mascarenhas de Moraes, 2077 - Bento Ferreira - Vitória - ES - CEP 29050-625
</t>
    </r>
    <r>
      <rPr>
        <b/>
        <sz val="10"/>
        <rFont val="Helvetica"/>
      </rPr>
      <t xml:space="preserve">SEDE SESC: </t>
    </r>
    <r>
      <rPr>
        <sz val="10"/>
        <rFont val="Helvetica"/>
      </rPr>
      <t xml:space="preserve">Praça Misael Pena, 54 - Parque Moscoso - Vitória/ES - CEP 29.018-300                                                                   </t>
    </r>
  </si>
  <si>
    <r>
      <rPr>
        <b/>
        <sz val="10"/>
        <rFont val="Helvetica"/>
      </rPr>
      <t>Senac Vitória</t>
    </r>
    <r>
      <rPr>
        <sz val="10"/>
        <rFont val="Helvetica"/>
      </rPr>
      <t xml:space="preserve">
Av. Mal. Mascarenhas de Moraes, 2077 - Bento Ferreira - Vitória - ES - CEP 29050-625</t>
    </r>
  </si>
  <si>
    <r>
      <rPr>
        <b/>
        <sz val="10"/>
        <rFont val="Helvetica"/>
      </rPr>
      <t>Senac Vila Velha</t>
    </r>
    <r>
      <rPr>
        <sz val="10"/>
        <rFont val="Helvetica"/>
      </rPr>
      <t xml:space="preserve">
Rua Jaguaribe, 91 - Bairro Divino Espírito Santo - Vila Velha - ES - CEP 29107-043</t>
    </r>
  </si>
  <si>
    <r>
      <rPr>
        <b/>
        <sz val="10"/>
        <rFont val="Helvetica"/>
      </rPr>
      <t>Senac Serra</t>
    </r>
    <r>
      <rPr>
        <sz val="10"/>
        <rFont val="Helvetica"/>
      </rPr>
      <t xml:space="preserve">
Av. Talma Rodrigues Ribeiro, 2881 - Portal de Jacaraípe - Serra - ES - CEP: 29173-795</t>
    </r>
  </si>
  <si>
    <r>
      <rPr>
        <b/>
        <sz val="10"/>
        <rFont val="Helvetica"/>
      </rPr>
      <t>Hotel Senac Ilha do Boi</t>
    </r>
    <r>
      <rPr>
        <sz val="10"/>
        <rFont val="Helvetica"/>
      </rPr>
      <t xml:space="preserve">
Rua Bráulio Macedo, 417 - Ilha do Boi - Vitória - ES - CEP 29052-640</t>
    </r>
  </si>
  <si>
    <r>
      <rPr>
        <b/>
        <sz val="10"/>
        <rFont val="Helvetica"/>
      </rPr>
      <t>Senac São Mateus</t>
    </r>
    <r>
      <rPr>
        <sz val="10"/>
        <rFont val="Helvetica"/>
      </rPr>
      <t xml:space="preserve">
Av. Jones dos Santos Neves, 573, Bairro Sernamby, São Mateus, ES - CEP 29930-190</t>
    </r>
  </si>
  <si>
    <r>
      <rPr>
        <b/>
        <sz val="10"/>
        <rFont val="Helvetica"/>
      </rPr>
      <t>Senac Linhares</t>
    </r>
    <r>
      <rPr>
        <sz val="10"/>
        <rFont val="Helvetica"/>
      </rPr>
      <t xml:space="preserve">
Rua Governador Florentino Ávidos, 80, andar 03, pavimento 04 – Bairro Nossa Senhora Conceição - Linhares – ES - CEP 29900-490</t>
    </r>
  </si>
  <si>
    <r>
      <rPr>
        <b/>
        <sz val="10"/>
        <rFont val="Helvetica"/>
      </rPr>
      <t>Senac Colatina</t>
    </r>
    <r>
      <rPr>
        <sz val="10"/>
        <rFont val="Helvetica"/>
      </rPr>
      <t xml:space="preserve">
Av. Dr. Adauto Barcellos de Carvalho, 400 - Esplanada - Colatina - ES - CEP 29702-635</t>
    </r>
  </si>
  <si>
    <r>
      <rPr>
        <b/>
        <sz val="10"/>
        <rFont val="Helvetica"/>
      </rPr>
      <t>Senac Santa Teresa</t>
    </r>
    <r>
      <rPr>
        <sz val="10"/>
        <rFont val="Helvetica"/>
      </rPr>
      <t xml:space="preserve">
Rua Bernardino Monteiro, 682, Bairro Dois Pinheiros, Santa Teresa, ES - CEP 29.650-000</t>
    </r>
  </si>
  <si>
    <r>
      <rPr>
        <b/>
        <sz val="10"/>
        <rFont val="Helvetica"/>
      </rPr>
      <t>Senac Venda Nova do Imigrante</t>
    </r>
    <r>
      <rPr>
        <sz val="10"/>
        <rFont val="Helvetica"/>
      </rPr>
      <t xml:space="preserve">
Av. Domingos Perim 988, Bairro Providência, Centro - Venda Nova do Imigrante – ES - CEP 29375-000</t>
    </r>
  </si>
  <si>
    <r>
      <rPr>
        <b/>
        <sz val="10"/>
        <rFont val="Helvetica"/>
      </rPr>
      <t>Senac Cachoeiro de Itapemirim</t>
    </r>
    <r>
      <rPr>
        <sz val="10"/>
        <rFont val="Helvetica"/>
      </rPr>
      <t xml:space="preserve">
Av. Governador Jones dos Santos Neves, nº 83 Bairro: Santo Antônio - Cachoeiro de Itapemirim – ES - CEP 29300-500</t>
    </r>
  </si>
  <si>
    <r>
      <rPr>
        <b/>
        <sz val="10"/>
        <rFont val="Helvetica"/>
      </rPr>
      <t>Senac São Gabriel da Palha</t>
    </r>
    <r>
      <rPr>
        <sz val="10"/>
        <rFont val="Helvetica"/>
      </rPr>
      <t xml:space="preserve">
R. Amado Almeida, 10 - Glória, São Gabriel da Palha - ES, 29780-000</t>
    </r>
  </si>
  <si>
    <r>
      <rPr>
        <b/>
        <sz val="10"/>
        <rFont val="Helvetica"/>
      </rPr>
      <t>Senac Aracruz</t>
    </r>
    <r>
      <rPr>
        <sz val="10"/>
        <rFont val="Helvetica"/>
      </rPr>
      <t xml:space="preserve">
Rua Flor Do Amor, Lotes 06/08/09/10/11/12/13/14/15/16, Bairro Jardins, Aracruz-ES</t>
    </r>
  </si>
  <si>
    <r>
      <rPr>
        <b/>
        <sz val="10"/>
        <rFont val="Helvetica"/>
      </rPr>
      <t>Senac Cariacica</t>
    </r>
    <r>
      <rPr>
        <sz val="10"/>
        <rFont val="Helvetica"/>
      </rPr>
      <t xml:space="preserve">
Rua João Lopes Rogério, 10 – Campo Grande, Cariacica - ES, 29146-370</t>
    </r>
  </si>
  <si>
    <r>
      <rPr>
        <b/>
        <sz val="10"/>
        <rFont val="Helvetica"/>
      </rPr>
      <t>Casa Praia do Canto</t>
    </r>
    <r>
      <rPr>
        <sz val="10"/>
        <rFont val="Helvetica"/>
      </rPr>
      <t xml:space="preserve">
Av. Saturnino de Brito, 1240 - Praia do Canto, Vitória - ES, 29055-180</t>
    </r>
  </si>
  <si>
    <r>
      <rPr>
        <b/>
        <sz val="10"/>
        <rFont val="Helvetica"/>
      </rPr>
      <t>SESC Praia Formosa</t>
    </r>
    <r>
      <rPr>
        <sz val="10"/>
        <rFont val="Helvetica"/>
      </rPr>
      <t xml:space="preserve">
Rodovia ES-010, Km 35 Norte, s/n, Santa Cruz – Aracruz</t>
    </r>
  </si>
  <si>
    <r>
      <rPr>
        <b/>
        <sz val="10"/>
        <rFont val="Helvetica"/>
      </rPr>
      <t>SESC Guarapari</t>
    </r>
    <r>
      <rPr>
        <sz val="10"/>
        <rFont val="Helvetica"/>
      </rPr>
      <t xml:space="preserve">
Av. Contorno, 1760 – Lagoa Funda, Guarapari – ES, CEP 29214-050</t>
    </r>
  </si>
  <si>
    <r>
      <rPr>
        <b/>
        <sz val="10"/>
        <rFont val="Helvetica"/>
      </rPr>
      <t>SESC Domingos Martins</t>
    </r>
    <r>
      <rPr>
        <sz val="10"/>
        <rFont val="Helvetica"/>
      </rPr>
      <t xml:space="preserve">
R. Ayrton Senna, s/nº – Distrito de Soído – Domingos Martins</t>
    </r>
  </si>
  <si>
    <r>
      <rPr>
        <b/>
        <sz val="10"/>
        <rFont val="Helvetica"/>
      </rPr>
      <t>SESC Vitória (Sede)</t>
    </r>
    <r>
      <rPr>
        <sz val="10"/>
        <rFont val="Helvetica"/>
      </rPr>
      <t xml:space="preserve">
Praça Misael Pena, 54, Parque Moscoso, Vitória-ES</t>
    </r>
  </si>
  <si>
    <r>
      <rPr>
        <b/>
        <sz val="10"/>
        <rFont val="Helvetica"/>
      </rPr>
      <t>SESC Odonto - Vila Velha</t>
    </r>
    <r>
      <rPr>
        <sz val="10"/>
        <rFont val="Helvetica"/>
      </rPr>
      <t xml:space="preserve">
Rua 7 de Setembro, 275, Centro, Vila Velha-ES</t>
    </r>
  </si>
  <si>
    <r>
      <rPr>
        <b/>
        <sz val="10"/>
        <rFont val="Helvetica"/>
      </rPr>
      <t>SESC Odonto - Praia</t>
    </r>
    <r>
      <rPr>
        <sz val="10"/>
        <rFont val="Helvetica"/>
      </rPr>
      <t xml:space="preserve">
R. Misael Pedreira da Silva, 138, Santa Lúcia, Vitória-ES</t>
    </r>
  </si>
  <si>
    <r>
      <rPr>
        <b/>
        <sz val="10"/>
        <rFont val="Helvetica"/>
      </rPr>
      <t>SESC Glória</t>
    </r>
    <r>
      <rPr>
        <sz val="10"/>
        <rFont val="Helvetica"/>
      </rPr>
      <t xml:space="preserve">
Av. Jerônimo Monteiro, 428 – Centro, Vitória-ES</t>
    </r>
  </si>
  <si>
    <r>
      <rPr>
        <b/>
        <sz val="10"/>
        <rFont val="Helvetica"/>
      </rPr>
      <t>SESC Mesa Brasil</t>
    </r>
    <r>
      <rPr>
        <sz val="10"/>
        <rFont val="Helvetica"/>
      </rPr>
      <t xml:space="preserve">
Rua São Jorge, 100, Galpão, Cariacica-ES</t>
    </r>
  </si>
  <si>
    <r>
      <rPr>
        <b/>
        <sz val="10"/>
        <rFont val="Helvetica"/>
      </rPr>
      <t>SESC Cariacica</t>
    </r>
    <r>
      <rPr>
        <sz val="10"/>
        <rFont val="Helvetica"/>
      </rPr>
      <t xml:space="preserve">
Rua Manoel Freire Correia, 355, Santa Bárbara, Cariacica</t>
    </r>
  </si>
  <si>
    <r>
      <rPr>
        <b/>
        <sz val="10"/>
        <rFont val="Helvetica"/>
      </rPr>
      <t>SESC Parque Moscoso</t>
    </r>
    <r>
      <rPr>
        <sz val="10"/>
        <rFont val="Helvetica"/>
      </rPr>
      <t xml:space="preserve">
Av. Jerônimo Monteiro, 428 – Centro, Vitória-ES</t>
    </r>
  </si>
  <si>
    <r>
      <rPr>
        <b/>
        <sz val="10"/>
        <rFont val="Helvetica"/>
      </rPr>
      <t>SESC Vila Velha</t>
    </r>
    <r>
      <rPr>
        <sz val="10"/>
        <rFont val="Helvetica"/>
      </rPr>
      <t xml:space="preserve">
Rua José Eugenio, 30, Nossa Srª da Penha, Vila Velha</t>
    </r>
  </si>
  <si>
    <r>
      <rPr>
        <b/>
        <sz val="10"/>
        <rFont val="Helvetica"/>
      </rPr>
      <t>SESC Aracruz</t>
    </r>
    <r>
      <rPr>
        <sz val="10"/>
        <rFont val="Helvetica"/>
      </rPr>
      <t xml:space="preserve">
Rua Professor Lobo, 650. Centro, Aracruz-ES</t>
    </r>
  </si>
  <si>
    <r>
      <rPr>
        <b/>
        <sz val="10"/>
        <rFont val="Helvetica"/>
      </rPr>
      <t>SESC Colatina</t>
    </r>
    <r>
      <rPr>
        <sz val="10"/>
        <rFont val="Helvetica"/>
      </rPr>
      <t xml:space="preserve">
R. Clothildes G. Tozzi, 100. Centro, Colatina-ES</t>
    </r>
  </si>
  <si>
    <r>
      <rPr>
        <b/>
        <sz val="10"/>
        <rFont val="Helvetica"/>
      </rPr>
      <t>SESC Linhares</t>
    </r>
    <r>
      <rPr>
        <sz val="10"/>
        <rFont val="Helvetica"/>
      </rPr>
      <t xml:space="preserve">
Rua Augusto Calmon, 1907. Colina, Linhares-ES</t>
    </r>
  </si>
  <si>
    <r>
      <rPr>
        <b/>
        <sz val="10"/>
        <rFont val="Helvetica"/>
      </rPr>
      <t>SESC São Mateus</t>
    </r>
    <r>
      <rPr>
        <sz val="10"/>
        <rFont val="Helvetica"/>
      </rPr>
      <t xml:space="preserve">
R. Cel. Constantino Cunha, 1738. Bairro Ideal, São Mateus-ES</t>
    </r>
  </si>
  <si>
    <r>
      <rPr>
        <b/>
        <sz val="10"/>
        <rFont val="Helvetica"/>
      </rPr>
      <t>SESC Baixo Guandu</t>
    </r>
    <r>
      <rPr>
        <sz val="10"/>
        <rFont val="Helvetica"/>
      </rPr>
      <t xml:space="preserve">
Rua Wanderlan Alves, 290. Bairro Vila Kennedy, Baixo Guandu-ES</t>
    </r>
  </si>
  <si>
    <r>
      <rPr>
        <b/>
        <sz val="10"/>
        <rFont val="Helvetica"/>
      </rPr>
      <t>SESC Cachoeiro de Itapemirim</t>
    </r>
    <r>
      <rPr>
        <sz val="10"/>
        <rFont val="Helvetica"/>
      </rPr>
      <t xml:space="preserve">
Rua Joanna Payer, 01/101z,Aeroporto, Cachoeiro de Itapemirim-ES</t>
    </r>
  </si>
  <si>
    <t xml:space="preserve"> SESC</t>
  </si>
  <si>
    <t>SENAC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</si>
</sst>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\ ;&quot; (&quot;#,##0.00\);&quot; -&quot;#\ ;@\ "/>
    <numFmt numFmtId="166" formatCode="&quot;R$&quot;\ #,##0.00"/>
  </numFmts>
  <fonts count="33"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1"/>
    </font>
    <font>
      <u/>
      <sz val="10"/>
      <color theme="11"/>
      <name val="Times New Roman"/>
      <family val="1"/>
      <charset val="204"/>
    </font>
    <font>
      <sz val="10"/>
      <color indexed="8"/>
      <name val="MS Sans Serif"/>
    </font>
    <font>
      <sz val="10"/>
      <color indexed="8"/>
      <name val="MS Sans Serif"/>
      <family val="2"/>
    </font>
    <font>
      <sz val="10"/>
      <name val="Helvetica"/>
    </font>
    <font>
      <b/>
      <sz val="10"/>
      <name val="Helvetica"/>
    </font>
    <font>
      <sz val="11"/>
      <color theme="1"/>
      <name val="Helvetica"/>
    </font>
    <font>
      <b/>
      <sz val="11"/>
      <color theme="1"/>
      <name val="Helvetica"/>
    </font>
    <font>
      <b/>
      <sz val="10"/>
      <color rgb="FFFF0000"/>
      <name val="Helvetica"/>
    </font>
    <font>
      <b/>
      <sz val="10"/>
      <color theme="1"/>
      <name val="Helvetica"/>
    </font>
    <font>
      <sz val="11"/>
      <name val="Helvetica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 applyNumberFormat="0" applyFill="0" applyBorder="0" applyProtection="0">
      <alignment vertical="top" wrapText="1"/>
    </xf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7" fillId="20" borderId="0" applyNumberFormat="0" applyBorder="0" applyAlignment="0" applyProtection="0"/>
    <xf numFmtId="0" fontId="8" fillId="21" borderId="2" applyNumberFormat="0" applyAlignment="0" applyProtection="0"/>
    <xf numFmtId="0" fontId="9" fillId="22" borderId="3" applyNumberFormat="0" applyAlignment="0" applyProtection="0"/>
    <xf numFmtId="0" fontId="10" fillId="0" borderId="4" applyNumberFormat="0" applyFill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11" fillId="29" borderId="2" applyNumberFormat="0" applyAlignment="0" applyProtection="0"/>
    <xf numFmtId="0" fontId="12" fillId="30" borderId="0" applyNumberFormat="0" applyBorder="0" applyAlignment="0" applyProtection="0"/>
    <xf numFmtId="0" fontId="13" fillId="31" borderId="0" applyNumberFormat="0" applyBorder="0" applyAlignment="0" applyProtection="0"/>
    <xf numFmtId="0" fontId="4" fillId="0" borderId="0"/>
    <xf numFmtId="0" fontId="5" fillId="32" borderId="5" applyNumberFormat="0" applyFont="0" applyAlignment="0" applyProtection="0"/>
    <xf numFmtId="0" fontId="14" fillId="21" borderId="6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165" fontId="22" fillId="0" borderId="0"/>
    <xf numFmtId="0" fontId="23" fillId="0" borderId="0" applyNumberFormat="0" applyFill="0" applyBorder="0" applyAlignment="0" applyProtection="0">
      <alignment vertical="top" wrapText="1"/>
    </xf>
    <xf numFmtId="0" fontId="2" fillId="0" borderId="0"/>
    <xf numFmtId="43" fontId="2" fillId="0" borderId="0" applyFont="0" applyFill="0" applyBorder="0" applyAlignment="0" applyProtection="0"/>
    <xf numFmtId="0" fontId="24" fillId="0" borderId="0"/>
    <xf numFmtId="0" fontId="25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5">
    <xf numFmtId="0" fontId="0" fillId="0" borderId="0" xfId="0">
      <alignment vertical="top" wrapText="1"/>
    </xf>
    <xf numFmtId="0" fontId="26" fillId="0" borderId="1" xfId="0" applyFont="1" applyBorder="1" applyAlignment="1">
      <alignment horizontal="center" vertical="center" wrapText="1"/>
    </xf>
    <xf numFmtId="0" fontId="28" fillId="0" borderId="0" xfId="46" applyFont="1"/>
    <xf numFmtId="0" fontId="28" fillId="0" borderId="0" xfId="46" applyFont="1" applyAlignment="1">
      <alignment wrapText="1"/>
    </xf>
    <xf numFmtId="0" fontId="28" fillId="0" borderId="0" xfId="46" applyFont="1" applyAlignment="1">
      <alignment vertical="center"/>
    </xf>
    <xf numFmtId="4" fontId="26" fillId="0" borderId="1" xfId="0" applyNumberFormat="1" applyFont="1" applyBorder="1" applyAlignment="1">
      <alignment horizontal="center" vertical="center"/>
    </xf>
    <xf numFmtId="0" fontId="26" fillId="33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166" fontId="29" fillId="0" borderId="0" xfId="0" applyNumberFormat="1" applyFont="1" applyBorder="1" applyAlignment="1">
      <alignment horizontal="center" vertical="center"/>
    </xf>
    <xf numFmtId="44" fontId="31" fillId="0" borderId="0" xfId="51" applyFont="1" applyBorder="1" applyAlignment="1">
      <alignment horizontal="center" vertical="center"/>
    </xf>
    <xf numFmtId="0" fontId="32" fillId="0" borderId="0" xfId="46" applyFont="1"/>
    <xf numFmtId="0" fontId="29" fillId="35" borderId="1" xfId="0" applyFont="1" applyFill="1" applyBorder="1" applyAlignment="1">
      <alignment horizontal="center" vertical="center" wrapText="1"/>
    </xf>
    <xf numFmtId="0" fontId="29" fillId="35" borderId="1" xfId="0" applyFont="1" applyFill="1" applyBorder="1" applyAlignment="1">
      <alignment horizontal="center" vertical="center"/>
    </xf>
    <xf numFmtId="0" fontId="26" fillId="34" borderId="1" xfId="0" applyFont="1" applyFill="1" applyBorder="1" applyAlignment="1">
      <alignment horizontal="left" vertical="center" wrapText="1"/>
    </xf>
    <xf numFmtId="44" fontId="31" fillId="0" borderId="1" xfId="46" applyNumberFormat="1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31" fillId="35" borderId="1" xfId="46" applyFont="1" applyFill="1" applyBorder="1" applyAlignment="1">
      <alignment horizontal="right" vertical="center"/>
    </xf>
    <xf numFmtId="0" fontId="29" fillId="35" borderId="1" xfId="46" applyFont="1" applyFill="1" applyBorder="1" applyAlignment="1">
      <alignment horizontal="center" vertical="center" textRotation="90"/>
    </xf>
    <xf numFmtId="0" fontId="29" fillId="35" borderId="1" xfId="0" applyFont="1" applyFill="1" applyBorder="1" applyAlignment="1">
      <alignment horizontal="center" vertical="center"/>
    </xf>
    <xf numFmtId="164" fontId="27" fillId="0" borderId="1" xfId="47" applyNumberFormat="1" applyFont="1" applyFill="1" applyBorder="1" applyAlignment="1">
      <alignment horizontal="center" vertical="center"/>
    </xf>
    <xf numFmtId="0" fontId="28" fillId="0" borderId="1" xfId="46" applyFont="1" applyBorder="1" applyAlignment="1">
      <alignment horizontal="center"/>
    </xf>
    <xf numFmtId="44" fontId="27" fillId="0" borderId="1" xfId="51" applyFont="1" applyBorder="1" applyAlignment="1">
      <alignment horizontal="center" vertical="center"/>
    </xf>
    <xf numFmtId="0" fontId="26" fillId="0" borderId="1" xfId="46" applyFont="1" applyBorder="1" applyAlignment="1">
      <alignment horizontal="left" vertical="center" wrapText="1"/>
    </xf>
    <xf numFmtId="10" fontId="30" fillId="0" borderId="1" xfId="0" applyNumberFormat="1" applyFont="1" applyFill="1" applyBorder="1" applyAlignment="1">
      <alignment horizontal="center" vertical="center"/>
    </xf>
    <xf numFmtId="10" fontId="30" fillId="0" borderId="1" xfId="50" applyNumberFormat="1" applyFont="1" applyBorder="1" applyAlignment="1">
      <alignment horizontal="center" vertical="center"/>
    </xf>
  </cellXfs>
  <cellStyles count="54">
    <cellStyle name="0,0_x000d__x000a_NA_x000d__x000a_" xfId="1" xr:uid="{00000000-0005-0000-0000-000000000000}"/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Ênfase1" xfId="24" builtinId="29" customBuiltin="1"/>
    <cellStyle name="Ênfase2" xfId="25" builtinId="33" customBuiltin="1"/>
    <cellStyle name="Ênfase3" xfId="26" builtinId="37" customBuiltin="1"/>
    <cellStyle name="Ênfase4" xfId="27" builtinId="41" customBuiltin="1"/>
    <cellStyle name="Ênfase5" xfId="28" builtinId="45" customBuiltin="1"/>
    <cellStyle name="Ênfase6" xfId="29" builtinId="49" customBuiltin="1"/>
    <cellStyle name="Entrada" xfId="30" builtinId="20" customBuiltin="1"/>
    <cellStyle name="Excel_BuiltIn_Comma 1" xfId="44" xr:uid="{00000000-0005-0000-0000-00001E000000}"/>
    <cellStyle name="Hiperlink Visitado" xfId="45" builtinId="9" hidden="1"/>
    <cellStyle name="Moeda" xfId="51" builtinId="4"/>
    <cellStyle name="Neutro" xfId="32" builtinId="28" customBuiltin="1"/>
    <cellStyle name="Normal" xfId="0" builtinId="0" customBuiltin="1"/>
    <cellStyle name="Normal 2" xfId="46" xr:uid="{00000000-0005-0000-0000-000023000000}"/>
    <cellStyle name="Normal 2 2" xfId="33" xr:uid="{00000000-0005-0000-0000-000024000000}"/>
    <cellStyle name="Normal 3" xfId="48" xr:uid="{00000000-0005-0000-0000-000025000000}"/>
    <cellStyle name="Normal 4" xfId="52" xr:uid="{CCCE65C9-E846-4F61-B48D-331370210374}"/>
    <cellStyle name="Normal 5" xfId="49" xr:uid="{00000000-0005-0000-0000-000026000000}"/>
    <cellStyle name="Nota" xfId="34" builtinId="10" customBuiltin="1"/>
    <cellStyle name="Percent" xfId="53" xr:uid="{19883EB1-915C-4BAF-835A-8703E91682BB}"/>
    <cellStyle name="Porcentagem" xfId="50" builtinId="5"/>
    <cellStyle name="Ruim" xfId="31" builtinId="27" customBuiltin="1"/>
    <cellStyle name="Saída" xfId="35" builtinId="21" customBuiltin="1"/>
    <cellStyle name="Texto de Aviso" xfId="36" builtinId="11" customBuiltin="1"/>
    <cellStyle name="Texto Explicativo" xfId="37" builtinId="53" customBuiltin="1"/>
    <cellStyle name="Título" xfId="38" builtinId="15" customBuiltin="1"/>
    <cellStyle name="Título 1" xfId="39" builtinId="16" customBuiltin="1"/>
    <cellStyle name="Título 2" xfId="40" builtinId="17" customBuiltin="1"/>
    <cellStyle name="Título 3" xfId="41" builtinId="18" customBuiltin="1"/>
    <cellStyle name="Título 4" xfId="42" builtinId="19" customBuiltin="1"/>
    <cellStyle name="Total" xfId="43" builtinId="25" customBuiltin="1"/>
    <cellStyle name="Vírgula 2" xfId="47" xr:uid="{00000000-0005-0000-0000-00003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177615</xdr:colOff>
      <xdr:row>1</xdr:row>
      <xdr:rowOff>128307</xdr:rowOff>
    </xdr:from>
    <xdr:to>
      <xdr:col>2</xdr:col>
      <xdr:colOff>1154210</xdr:colOff>
      <xdr:row>5</xdr:row>
      <xdr:rowOff>70571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E6F08BD-D3C2-4C35-B725-065FB3D2C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9540" y="242607"/>
          <a:ext cx="1309970" cy="875714"/>
        </a:xfrm>
        <a:prstGeom prst="rect">
          <a:avLst/>
        </a:prstGeom>
      </xdr:spPr>
    </xdr:pic>
    <xdr:clientData/>
  </xdr:twoCellAnchor>
  <xdr:twoCellAnchor editAs="oneCell">
    <xdr:from>
      <xdr:col>2</xdr:col>
      <xdr:colOff>1281793</xdr:colOff>
      <xdr:row>1</xdr:row>
      <xdr:rowOff>202746</xdr:rowOff>
    </xdr:from>
    <xdr:to>
      <xdr:col>2</xdr:col>
      <xdr:colOff>2696936</xdr:colOff>
      <xdr:row>4</xdr:row>
      <xdr:rowOff>188606</xdr:rowOff>
    </xdr:to>
    <xdr:pic>
      <xdr:nvPicPr>
        <xdr:cNvPr id="4" name="Imagem 3" descr="Sesc-SC - Uma nova marca. O Sesc de sempre">
          <a:extLst>
            <a:ext uri="{FF2B5EF4-FFF2-40B4-BE49-F238E27FC236}">
              <a16:creationId xmlns:a16="http://schemas.microsoft.com/office/drawing/2014/main" id="{1054EDA5-B607-4534-9644-0968A068886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461" t="4314" r="8341" b="15686"/>
        <a:stretch/>
      </xdr:blipFill>
      <xdr:spPr bwMode="auto">
        <a:xfrm>
          <a:off x="1777093" y="317046"/>
          <a:ext cx="1415143" cy="719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65F9E-8F7C-4A25-B994-E628D396609F}">
  <dimension ref="B1:L63"/>
  <sheetViews>
    <sheetView tabSelected="1" zoomScale="85" zoomScaleNormal="85" workbookViewId="0">
      <selection activeCell="J47" sqref="J47"/>
    </sheetView>
  </sheetViews>
  <sheetFormatPr defaultColWidth="9.33203125" defaultRowHeight="14.25"/>
  <cols>
    <col min="1" max="1" width="2.83203125" style="2" customWidth="1"/>
    <col min="2" max="2" width="5.83203125" style="2" customWidth="1"/>
    <col min="3" max="3" width="76.33203125" style="2" customWidth="1"/>
    <col min="4" max="4" width="19.33203125" style="2" customWidth="1"/>
    <col min="5" max="5" width="13.6640625" style="2" bestFit="1" customWidth="1"/>
    <col min="6" max="6" width="25.33203125" style="2" bestFit="1" customWidth="1"/>
    <col min="7" max="7" width="19.33203125" style="2" customWidth="1"/>
    <col min="8" max="8" width="11.33203125" style="2" customWidth="1"/>
    <col min="9" max="9" width="1.33203125" style="2" customWidth="1"/>
    <col min="10" max="10" width="9.33203125" style="2"/>
    <col min="11" max="11" width="10.5" style="2" customWidth="1"/>
    <col min="12" max="16384" width="9.33203125" style="2"/>
  </cols>
  <sheetData>
    <row r="1" spans="2:8" ht="9" customHeight="1">
      <c r="C1" s="3"/>
      <c r="D1" s="3"/>
    </row>
    <row r="2" spans="2:8" ht="21" customHeight="1">
      <c r="B2" s="20"/>
      <c r="C2" s="20"/>
      <c r="D2" s="20"/>
      <c r="E2" s="20"/>
      <c r="F2" s="20"/>
      <c r="G2" s="20"/>
      <c r="H2" s="20"/>
    </row>
    <row r="3" spans="2:8" ht="21" customHeight="1">
      <c r="B3" s="20"/>
      <c r="C3" s="20"/>
      <c r="D3" s="20"/>
      <c r="E3" s="20"/>
      <c r="F3" s="20"/>
      <c r="G3" s="20"/>
      <c r="H3" s="20"/>
    </row>
    <row r="4" spans="2:8" ht="15.75" customHeight="1">
      <c r="B4" s="20"/>
      <c r="C4" s="20"/>
      <c r="D4" s="20"/>
      <c r="E4" s="20"/>
      <c r="F4" s="20"/>
      <c r="G4" s="20"/>
      <c r="H4" s="20"/>
    </row>
    <row r="5" spans="2:8" ht="15.75" customHeight="1">
      <c r="B5" s="20"/>
      <c r="C5" s="20"/>
      <c r="D5" s="20"/>
      <c r="E5" s="20"/>
      <c r="F5" s="20"/>
      <c r="G5" s="20"/>
      <c r="H5" s="20"/>
    </row>
    <row r="6" spans="2:8" ht="12" customHeight="1">
      <c r="B6" s="20"/>
      <c r="C6" s="20"/>
      <c r="D6" s="20"/>
      <c r="E6" s="20"/>
      <c r="F6" s="20"/>
      <c r="G6" s="20"/>
      <c r="H6" s="20"/>
    </row>
    <row r="7" spans="2:8" ht="15.75" customHeight="1">
      <c r="B7" s="22" t="s">
        <v>8</v>
      </c>
      <c r="C7" s="22"/>
      <c r="D7" s="22"/>
      <c r="E7" s="22"/>
      <c r="F7" s="22"/>
      <c r="G7" s="22"/>
      <c r="H7" s="22"/>
    </row>
    <row r="8" spans="2:8" ht="28.5" customHeight="1">
      <c r="B8" s="22" t="s">
        <v>9</v>
      </c>
      <c r="C8" s="22"/>
      <c r="D8" s="22"/>
      <c r="E8" s="22"/>
      <c r="F8" s="22"/>
      <c r="G8" s="22"/>
      <c r="H8" s="22"/>
    </row>
    <row r="9" spans="2:8" ht="14.25" customHeight="1">
      <c r="B9" s="19" t="s">
        <v>0</v>
      </c>
      <c r="C9" s="19"/>
      <c r="D9" s="19"/>
      <c r="E9" s="19"/>
      <c r="F9" s="19"/>
      <c r="G9" s="19"/>
      <c r="H9" s="19"/>
    </row>
    <row r="10" spans="2:8" s="4" customFormat="1" ht="60">
      <c r="B10" s="18" t="s">
        <v>1</v>
      </c>
      <c r="C10" s="18"/>
      <c r="D10" s="11" t="s">
        <v>7</v>
      </c>
      <c r="E10" s="12" t="s">
        <v>2</v>
      </c>
      <c r="F10" s="12" t="s">
        <v>3</v>
      </c>
      <c r="G10" s="12" t="s">
        <v>4</v>
      </c>
      <c r="H10" s="12" t="s">
        <v>5</v>
      </c>
    </row>
    <row r="11" spans="2:8" s="4" customFormat="1" ht="38.25">
      <c r="B11" s="17" t="s">
        <v>42</v>
      </c>
      <c r="C11" s="13" t="s">
        <v>10</v>
      </c>
      <c r="D11" s="1">
        <v>0</v>
      </c>
      <c r="E11" s="5">
        <v>7681.42</v>
      </c>
      <c r="F11" s="21">
        <v>4700000</v>
      </c>
      <c r="G11" s="23">
        <v>0</v>
      </c>
      <c r="H11" s="24">
        <v>0.28820000000000001</v>
      </c>
    </row>
    <row r="12" spans="2:8" s="4" customFormat="1" ht="38.25">
      <c r="B12" s="17"/>
      <c r="C12" s="13" t="s">
        <v>11</v>
      </c>
      <c r="D12" s="1">
        <v>7.7</v>
      </c>
      <c r="E12" s="5">
        <v>2365</v>
      </c>
      <c r="F12" s="21"/>
      <c r="G12" s="23"/>
      <c r="H12" s="24"/>
    </row>
    <row r="13" spans="2:8" s="4" customFormat="1" ht="38.25">
      <c r="B13" s="17"/>
      <c r="C13" s="13" t="s">
        <v>12</v>
      </c>
      <c r="D13" s="1">
        <v>23.2</v>
      </c>
      <c r="E13" s="5">
        <v>2934.36</v>
      </c>
      <c r="F13" s="21"/>
      <c r="G13" s="23"/>
      <c r="H13" s="24"/>
    </row>
    <row r="14" spans="2:8" s="4" customFormat="1" ht="25.5">
      <c r="B14" s="17"/>
      <c r="C14" s="13" t="s">
        <v>13</v>
      </c>
      <c r="D14" s="1">
        <v>4.9000000000000004</v>
      </c>
      <c r="E14" s="5">
        <v>10575.13</v>
      </c>
      <c r="F14" s="21"/>
      <c r="G14" s="23"/>
      <c r="H14" s="24"/>
    </row>
    <row r="15" spans="2:8" s="4" customFormat="1" ht="38.25">
      <c r="B15" s="17"/>
      <c r="C15" s="13" t="s">
        <v>14</v>
      </c>
      <c r="D15" s="6">
        <v>219</v>
      </c>
      <c r="E15" s="5">
        <v>567</v>
      </c>
      <c r="F15" s="21"/>
      <c r="G15" s="23"/>
      <c r="H15" s="24"/>
    </row>
    <row r="16" spans="2:8" s="4" customFormat="1" ht="38.25">
      <c r="B16" s="17"/>
      <c r="C16" s="13" t="s">
        <v>15</v>
      </c>
      <c r="D16" s="6">
        <v>138</v>
      </c>
      <c r="E16" s="5">
        <v>2081.75</v>
      </c>
      <c r="F16" s="21"/>
      <c r="G16" s="23"/>
      <c r="H16" s="24"/>
    </row>
    <row r="17" spans="2:8" s="4" customFormat="1" ht="38.25">
      <c r="B17" s="17"/>
      <c r="C17" s="13" t="s">
        <v>16</v>
      </c>
      <c r="D17" s="6">
        <v>136</v>
      </c>
      <c r="E17" s="5">
        <v>1011.21</v>
      </c>
      <c r="F17" s="21"/>
      <c r="G17" s="23"/>
      <c r="H17" s="24"/>
    </row>
    <row r="18" spans="2:8" s="4" customFormat="1" ht="38.25">
      <c r="B18" s="17"/>
      <c r="C18" s="13" t="s">
        <v>17</v>
      </c>
      <c r="D18" s="6">
        <v>82</v>
      </c>
      <c r="E18" s="5">
        <v>4843.22</v>
      </c>
      <c r="F18" s="21"/>
      <c r="G18" s="23"/>
      <c r="H18" s="24"/>
    </row>
    <row r="19" spans="2:8" s="4" customFormat="1" ht="38.25">
      <c r="B19" s="17"/>
      <c r="C19" s="13" t="s">
        <v>18</v>
      </c>
      <c r="D19" s="6">
        <v>110</v>
      </c>
      <c r="E19" s="5">
        <v>340.36</v>
      </c>
      <c r="F19" s="21"/>
      <c r="G19" s="23"/>
      <c r="H19" s="24"/>
    </row>
    <row r="20" spans="2:8" s="4" customFormat="1" ht="38.25">
      <c r="B20" s="17"/>
      <c r="C20" s="13" t="s">
        <v>19</v>
      </c>
      <c r="D20" s="6">
        <v>137</v>
      </c>
      <c r="E20" s="5">
        <v>798.3</v>
      </c>
      <c r="F20" s="21"/>
      <c r="G20" s="23"/>
      <c r="H20" s="24"/>
    </row>
    <row r="21" spans="2:8" s="4" customFormat="1" ht="25.5">
      <c r="B21" s="17"/>
      <c r="C21" s="13" t="s">
        <v>20</v>
      </c>
      <c r="D21" s="6">
        <v>207</v>
      </c>
      <c r="E21" s="5">
        <v>388</v>
      </c>
      <c r="F21" s="21"/>
      <c r="G21" s="23"/>
      <c r="H21" s="24"/>
    </row>
    <row r="22" spans="2:8" s="4" customFormat="1" ht="38.25">
      <c r="B22" s="17"/>
      <c r="C22" s="13" t="s">
        <v>21</v>
      </c>
      <c r="D22" s="6">
        <v>81.099999999999994</v>
      </c>
      <c r="E22" s="5">
        <v>2105</v>
      </c>
      <c r="F22" s="21"/>
      <c r="G22" s="23"/>
      <c r="H22" s="24"/>
    </row>
    <row r="23" spans="2:8" s="4" customFormat="1" ht="25.5">
      <c r="B23" s="17"/>
      <c r="C23" s="13" t="s">
        <v>22</v>
      </c>
      <c r="D23" s="1">
        <v>11.5</v>
      </c>
      <c r="E23" s="5">
        <v>909</v>
      </c>
      <c r="F23" s="21"/>
      <c r="G23" s="23"/>
      <c r="H23" s="24"/>
    </row>
    <row r="24" spans="2:8" s="4" customFormat="1" ht="25.5">
      <c r="B24" s="17"/>
      <c r="C24" s="13" t="s">
        <v>23</v>
      </c>
      <c r="D24" s="1">
        <v>4.5</v>
      </c>
      <c r="E24" s="5">
        <v>673</v>
      </c>
      <c r="F24" s="21"/>
      <c r="G24" s="23"/>
      <c r="H24" s="24"/>
    </row>
    <row r="25" spans="2:8" s="4" customFormat="1" ht="25.5">
      <c r="B25" s="17" t="s">
        <v>41</v>
      </c>
      <c r="C25" s="13" t="s">
        <v>24</v>
      </c>
      <c r="D25" s="1">
        <v>53.1</v>
      </c>
      <c r="E25" s="5">
        <v>335502.76</v>
      </c>
      <c r="F25" s="21">
        <v>10780000</v>
      </c>
      <c r="G25" s="23"/>
      <c r="H25" s="24"/>
    </row>
    <row r="26" spans="2:8" s="4" customFormat="1" ht="25.5">
      <c r="B26" s="17"/>
      <c r="C26" s="13" t="s">
        <v>25</v>
      </c>
      <c r="D26" s="1">
        <v>50</v>
      </c>
      <c r="E26" s="5">
        <v>111012.8</v>
      </c>
      <c r="F26" s="21"/>
      <c r="G26" s="23"/>
      <c r="H26" s="24"/>
    </row>
    <row r="27" spans="2:8" s="4" customFormat="1" ht="25.5">
      <c r="B27" s="17"/>
      <c r="C27" s="13" t="s">
        <v>26</v>
      </c>
      <c r="D27" s="1">
        <v>48.6</v>
      </c>
      <c r="E27" s="5">
        <v>423055.28</v>
      </c>
      <c r="F27" s="21"/>
      <c r="G27" s="23"/>
      <c r="H27" s="24"/>
    </row>
    <row r="28" spans="2:8" ht="25.5">
      <c r="B28" s="17"/>
      <c r="C28" s="13" t="s">
        <v>27</v>
      </c>
      <c r="D28" s="1">
        <v>0</v>
      </c>
      <c r="E28" s="5">
        <v>5836.25</v>
      </c>
      <c r="F28" s="21"/>
      <c r="G28" s="23"/>
      <c r="H28" s="24"/>
    </row>
    <row r="29" spans="2:8" ht="25.5">
      <c r="B29" s="17"/>
      <c r="C29" s="13" t="s">
        <v>28</v>
      </c>
      <c r="D29" s="6">
        <v>11</v>
      </c>
      <c r="E29" s="5">
        <v>912.14</v>
      </c>
      <c r="F29" s="21"/>
      <c r="G29" s="23"/>
      <c r="H29" s="24"/>
    </row>
    <row r="30" spans="2:8" ht="25.5">
      <c r="B30" s="17"/>
      <c r="C30" s="13" t="s">
        <v>29</v>
      </c>
      <c r="D30" s="6">
        <v>6</v>
      </c>
      <c r="E30" s="5">
        <v>792.7</v>
      </c>
      <c r="F30" s="21"/>
      <c r="G30" s="23"/>
      <c r="H30" s="24"/>
    </row>
    <row r="31" spans="2:8" ht="25.5">
      <c r="B31" s="17"/>
      <c r="C31" s="13" t="s">
        <v>30</v>
      </c>
      <c r="D31" s="6">
        <v>0.9</v>
      </c>
      <c r="E31" s="5">
        <v>1251.74</v>
      </c>
      <c r="F31" s="21"/>
      <c r="G31" s="23"/>
      <c r="H31" s="24"/>
    </row>
    <row r="32" spans="2:8" ht="25.5">
      <c r="B32" s="17"/>
      <c r="C32" s="13" t="s">
        <v>31</v>
      </c>
      <c r="D32" s="6">
        <v>8</v>
      </c>
      <c r="E32" s="5">
        <v>1974.6</v>
      </c>
      <c r="F32" s="21"/>
      <c r="G32" s="23"/>
      <c r="H32" s="24"/>
    </row>
    <row r="33" spans="2:12" ht="25.5">
      <c r="B33" s="17"/>
      <c r="C33" s="13" t="s">
        <v>32</v>
      </c>
      <c r="D33" s="6">
        <v>11.7</v>
      </c>
      <c r="E33" s="5">
        <v>19463.22</v>
      </c>
      <c r="F33" s="21"/>
      <c r="G33" s="23"/>
      <c r="H33" s="24"/>
    </row>
    <row r="34" spans="2:12" ht="25.5">
      <c r="B34" s="17"/>
      <c r="C34" s="13" t="s">
        <v>33</v>
      </c>
      <c r="D34" s="6">
        <v>0</v>
      </c>
      <c r="E34" s="5">
        <v>709</v>
      </c>
      <c r="F34" s="21"/>
      <c r="G34" s="23"/>
      <c r="H34" s="24"/>
    </row>
    <row r="35" spans="2:12" ht="25.5">
      <c r="B35" s="17"/>
      <c r="C35" s="13" t="s">
        <v>34</v>
      </c>
      <c r="D35" s="6">
        <v>8</v>
      </c>
      <c r="E35" s="5">
        <v>33011.51</v>
      </c>
      <c r="F35" s="21"/>
      <c r="G35" s="23"/>
      <c r="H35" s="24"/>
    </row>
    <row r="36" spans="2:12" ht="25.5">
      <c r="B36" s="17"/>
      <c r="C36" s="13" t="s">
        <v>35</v>
      </c>
      <c r="D36" s="6">
        <v>87.5</v>
      </c>
      <c r="E36" s="5">
        <v>13244.46</v>
      </c>
      <c r="F36" s="21"/>
      <c r="G36" s="23"/>
      <c r="H36" s="24"/>
    </row>
    <row r="37" spans="2:12" ht="25.5">
      <c r="B37" s="17"/>
      <c r="C37" s="13" t="s">
        <v>36</v>
      </c>
      <c r="D37" s="1">
        <v>137.30000000000001</v>
      </c>
      <c r="E37" s="5">
        <v>9960</v>
      </c>
      <c r="F37" s="21"/>
      <c r="G37" s="23"/>
      <c r="H37" s="24"/>
    </row>
    <row r="38" spans="2:12" ht="25.5">
      <c r="B38" s="17"/>
      <c r="C38" s="13" t="s">
        <v>37</v>
      </c>
      <c r="D38" s="1">
        <v>139.80000000000001</v>
      </c>
      <c r="E38" s="5">
        <v>7836</v>
      </c>
      <c r="F38" s="21"/>
      <c r="G38" s="23"/>
      <c r="H38" s="24"/>
    </row>
    <row r="39" spans="2:12" ht="25.5">
      <c r="B39" s="17"/>
      <c r="C39" s="13" t="s">
        <v>38</v>
      </c>
      <c r="D39" s="1">
        <v>223</v>
      </c>
      <c r="E39" s="5">
        <v>91803.07</v>
      </c>
      <c r="F39" s="21"/>
      <c r="G39" s="23"/>
      <c r="H39" s="24"/>
    </row>
    <row r="40" spans="2:12" ht="25.5">
      <c r="B40" s="17"/>
      <c r="C40" s="13" t="s">
        <v>39</v>
      </c>
      <c r="D40" s="1">
        <v>184.8</v>
      </c>
      <c r="E40" s="5">
        <v>35118.300000000003</v>
      </c>
      <c r="F40" s="21"/>
      <c r="G40" s="23"/>
      <c r="H40" s="24"/>
    </row>
    <row r="41" spans="2:12" ht="25.5">
      <c r="B41" s="17"/>
      <c r="C41" s="13" t="s">
        <v>40</v>
      </c>
      <c r="D41" s="1">
        <v>140.1</v>
      </c>
      <c r="E41" s="5">
        <v>25086.87</v>
      </c>
      <c r="F41" s="21"/>
      <c r="G41" s="23"/>
      <c r="H41" s="24"/>
    </row>
    <row r="42" spans="2:12" ht="15">
      <c r="B42" s="16" t="s">
        <v>6</v>
      </c>
      <c r="C42" s="16"/>
      <c r="D42" s="16"/>
      <c r="E42" s="16"/>
      <c r="F42" s="14">
        <f>SUM(F11:F41)</f>
        <v>15480000</v>
      </c>
      <c r="G42" s="15"/>
      <c r="H42" s="15"/>
      <c r="I42" s="7"/>
      <c r="J42" s="4"/>
      <c r="K42" s="8"/>
      <c r="L42" s="8"/>
    </row>
    <row r="44" spans="2:12" ht="15">
      <c r="C44" s="7"/>
      <c r="D44" s="7"/>
      <c r="E44" s="7"/>
      <c r="F44" s="9"/>
      <c r="G44" s="8"/>
      <c r="H44" s="8"/>
    </row>
    <row r="61" spans="5:5" s="10" customFormat="1">
      <c r="E61" s="2"/>
    </row>
    <row r="62" spans="5:5" s="10" customFormat="1">
      <c r="E62" s="2"/>
    </row>
    <row r="63" spans="5:5" s="10" customFormat="1">
      <c r="E63" s="2"/>
    </row>
  </sheetData>
  <mergeCells count="12">
    <mergeCell ref="B2:H6"/>
    <mergeCell ref="F25:F41"/>
    <mergeCell ref="B8:H8"/>
    <mergeCell ref="F11:F24"/>
    <mergeCell ref="G11:G41"/>
    <mergeCell ref="H11:H41"/>
    <mergeCell ref="B7:H7"/>
    <mergeCell ref="B42:E42"/>
    <mergeCell ref="B11:B24"/>
    <mergeCell ref="B25:B41"/>
    <mergeCell ref="B10:C10"/>
    <mergeCell ref="B9:H9"/>
  </mergeCells>
  <printOptions horizontalCentered="1"/>
  <pageMargins left="0.70866141732283472" right="0.11811023622047245" top="0.78740157480314965" bottom="0.78740157480314965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A4EFB0D30E82A4EA181F41EBC69504B" ma:contentTypeVersion="9" ma:contentTypeDescription="Crie um novo documento." ma:contentTypeScope="" ma:versionID="30b55097a61533ff347240ed9aa68786">
  <xsd:schema xmlns:xsd="http://www.w3.org/2001/XMLSchema" xmlns:xs="http://www.w3.org/2001/XMLSchema" xmlns:p="http://schemas.microsoft.com/office/2006/metadata/properties" xmlns:ns2="fb041203-abcf-4d87-ac05-f10722ee5f48" targetNamespace="http://schemas.microsoft.com/office/2006/metadata/properties" ma:root="true" ma:fieldsID="e37d6a74e045acac409c028ad90276f6" ns2:_="">
    <xsd:import namespace="fb041203-abcf-4d87-ac05-f10722ee5f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041203-abcf-4d87-ac05-f10722ee5f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F1A0124-536C-489C-AC1B-198E199AED6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5F48BA-630E-4904-8DD1-F488E00BC3C8}"/>
</file>

<file path=customXml/itemProps3.xml><?xml version="1.0" encoding="utf-8"?>
<ds:datastoreItem xmlns:ds="http://schemas.openxmlformats.org/officeDocument/2006/customXml" ds:itemID="{53C898C5-2381-4F51-A148-1974C520977B}">
  <ds:schemaRefs>
    <ds:schemaRef ds:uri="http://schemas.microsoft.com/office/2006/metadata/properties"/>
    <ds:schemaRef ds:uri="http://schemas.microsoft.com/office/infopath/2007/PartnerControls"/>
    <ds:schemaRef ds:uri="fd183709-fdd0-4807-81a1-9bfa59f4c562"/>
    <ds:schemaRef ds:uri="a78b91c8-5c39-43c9-a4f2-38a6fdc6e73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1 - Proposta Comercial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Financeiro1</dc:creator>
  <cp:keywords/>
  <dc:description/>
  <cp:lastModifiedBy>Cynthia dos Anjos Luchi</cp:lastModifiedBy>
  <cp:revision/>
  <dcterms:created xsi:type="dcterms:W3CDTF">2012-12-03T14:14:37Z</dcterms:created>
  <dcterms:modified xsi:type="dcterms:W3CDTF">2025-03-11T14:19:15Z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0x010100BA4EFB0D30E82A4EA181F41EBC69504B</vt:lpwstr>
  </property>
  <property fmtid="{D5CDD505-2E9C-101B-9397-08002B2CF9AE}" pid="3" name="MediaServiceImageTags">
    <vt:lpwstr/>
  </property>
</Properties>
</file>